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1600" windowHeight="9630"/>
  </bookViews>
  <sheets>
    <sheet name="Yntanekan-npast" sheetId="1" r:id="rId1"/>
  </sheets>
  <calcPr calcId="162913"/>
</workbook>
</file>

<file path=xl/calcChain.xml><?xml version="1.0" encoding="utf-8"?>
<calcChain xmlns="http://schemas.openxmlformats.org/spreadsheetml/2006/main">
  <c r="Z8" i="1" l="1"/>
  <c r="W8" i="1"/>
  <c r="U8" i="1"/>
  <c r="T8" i="1"/>
  <c r="V8" i="1"/>
  <c r="X8" i="1" s="1"/>
  <c r="Y8" i="1" l="1"/>
  <c r="AA8" i="1" s="1"/>
  <c r="R8" i="1"/>
  <c r="L8" i="1"/>
  <c r="O8" i="1" l="1"/>
  <c r="F8" i="1" l="1"/>
</calcChain>
</file>

<file path=xl/sharedStrings.xml><?xml version="1.0" encoding="utf-8"?>
<sst xmlns="http://schemas.openxmlformats.org/spreadsheetml/2006/main" count="40" uniqueCount="19">
  <si>
    <t>Ծանոթություն</t>
  </si>
  <si>
    <t>Ներկայացվում է լրացված ՀԱՇՎԱՐԿԸ, կատարված հաշվարկների վեաբերյալ մանրամասն բացատրագիրը և հիմնավորումները:</t>
  </si>
  <si>
    <t>Ընտանիքի կենսամակարդակի բարձրացմանն ուղղված նպաստների համար  ՀՀ պետական բյուջեով նախատեսված գումար</t>
  </si>
  <si>
    <t>Ցուցանիշներ</t>
  </si>
  <si>
    <t>վճարման տոկոսը</t>
  </si>
  <si>
    <t>նպաստի տարեկան գումարը /հազ. դրամ/</t>
  </si>
  <si>
    <t>Ընտանիքի կենսամակարդակի բարձրացմանն ուղղված նպաստների իրականացման ապահովում  միջոցառման վերաբերյալ</t>
  </si>
  <si>
    <t>վճարման ընդհանուր ծախսը /հազ.դրամ/</t>
  </si>
  <si>
    <t>Պարտադիր կամ  հայեցողական/ շարունակական ծախսեր</t>
  </si>
  <si>
    <t>Միջնաժամկետ ժամանակահատվածի համար տարբերակվող հատկացումների դեպքում՝ ավելացնել սյունակներ յուրաքանչյուր տարվա համար:</t>
  </si>
  <si>
    <t>ՏԵՂԵԿԱՆՔ</t>
  </si>
  <si>
    <t>2020թ. Փաստացի</t>
  </si>
  <si>
    <t>2022-2024 թթ ՄԺԾԾ հաստատված</t>
  </si>
  <si>
    <t>2021թ. Փաստացի</t>
  </si>
  <si>
    <t>2022թ. Հաստատված բյուջե</t>
  </si>
  <si>
    <t>2023թ ՄԺԾԾ հայտ</t>
  </si>
  <si>
    <t>2024թ ՄԺԾԾ հայտ</t>
  </si>
  <si>
    <t>2025թ ՄԺԾԾ հայտ</t>
  </si>
  <si>
    <t>առ 01.07.2022թ. Փաստացի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</si>
</sst>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.0_);_(* \(#,##0.0\);_(* &quot;-&quot;??_);_(@_)"/>
  </numFmts>
  <fonts count="5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0"/>
      <color indexed="8"/>
      <name val="GHEA Grapalat"/>
      <family val="3"/>
    </font>
    <font>
      <sz val="10"/>
      <color theme="1"/>
      <name val="GHEA Grapalat"/>
      <family val="3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38">
    <xf numFmtId="0" fontId="0" fillId="0" borderId="0" xfId="0"/>
    <xf numFmtId="0" fontId="1" fillId="0" borderId="0" xfId="0" applyFont="1" applyBorder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Fill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1" fillId="0" borderId="0" xfId="0" applyFont="1" applyAlignment="1">
      <alignment vertical="top"/>
    </xf>
    <xf numFmtId="0" fontId="1" fillId="0" borderId="0" xfId="0" applyFont="1" applyBorder="1" applyAlignment="1">
      <alignment horizontal="center" vertical="top"/>
    </xf>
    <xf numFmtId="0" fontId="1" fillId="0" borderId="0" xfId="0" applyFont="1" applyFill="1" applyBorder="1" applyAlignment="1">
      <alignment horizontal="center" vertical="top"/>
    </xf>
    <xf numFmtId="0" fontId="1" fillId="0" borderId="0" xfId="0" applyFont="1" applyFill="1" applyAlignment="1">
      <alignment vertical="top"/>
    </xf>
    <xf numFmtId="0" fontId="1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/>
    </xf>
    <xf numFmtId="0" fontId="1" fillId="0" borderId="0" xfId="0" applyFont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2" fillId="0" borderId="0" xfId="0" applyFont="1" applyBorder="1" applyAlignment="1">
      <alignment horizontal="left" vertical="top"/>
    </xf>
    <xf numFmtId="43" fontId="1" fillId="0" borderId="0" xfId="0" applyNumberFormat="1" applyFont="1" applyBorder="1" applyAlignment="1">
      <alignment horizontal="center" vertical="top"/>
    </xf>
    <xf numFmtId="0" fontId="1" fillId="0" borderId="3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164" fontId="1" fillId="0" borderId="1" xfId="1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164" fontId="1" fillId="0" borderId="0" xfId="0" applyNumberFormat="1" applyFont="1" applyAlignment="1">
      <alignment vertical="top"/>
    </xf>
    <xf numFmtId="10" fontId="1" fillId="0" borderId="1" xfId="2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vertical="top" wrapText="1"/>
    </xf>
    <xf numFmtId="0" fontId="3" fillId="0" borderId="2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A13"/>
  <sheetViews>
    <sheetView tabSelected="1" topLeftCell="G1" workbookViewId="0">
      <selection activeCell="P13" sqref="P13"/>
    </sheetView>
  </sheetViews>
  <sheetFormatPr defaultColWidth="9.140625" defaultRowHeight="13.5" x14ac:dyDescent="0.25"/>
  <cols>
    <col min="1" max="1" width="2" style="6" customWidth="1"/>
    <col min="2" max="2" width="13.85546875" style="6" customWidth="1"/>
    <col min="3" max="3" width="23.7109375" style="6" customWidth="1"/>
    <col min="4" max="4" width="13.85546875" style="9" customWidth="1"/>
    <col min="5" max="5" width="9.140625" style="6"/>
    <col min="6" max="6" width="11.85546875" style="6" bestFit="1" customWidth="1"/>
    <col min="7" max="7" width="15.140625" style="6" customWidth="1"/>
    <col min="8" max="8" width="9.140625" style="6"/>
    <col min="9" max="9" width="12.140625" style="6" customWidth="1"/>
    <col min="10" max="10" width="15.140625" style="6" customWidth="1"/>
    <col min="11" max="11" width="9.140625" style="6"/>
    <col min="12" max="12" width="12.140625" style="6" customWidth="1"/>
    <col min="13" max="13" width="14.7109375" style="6" customWidth="1"/>
    <col min="14" max="14" width="9.140625" style="6"/>
    <col min="15" max="15" width="15.5703125" style="6" customWidth="1"/>
    <col min="16" max="16" width="14.42578125" style="6" customWidth="1"/>
    <col min="17" max="17" width="9.140625" style="6"/>
    <col min="18" max="18" width="15.28515625" style="6" customWidth="1"/>
    <col min="19" max="19" width="16" style="6" customWidth="1"/>
    <col min="20" max="20" width="9.140625" style="6"/>
    <col min="21" max="21" width="12.85546875" style="6" customWidth="1"/>
    <col min="22" max="22" width="16" style="6" customWidth="1"/>
    <col min="23" max="23" width="9.140625" style="6"/>
    <col min="24" max="24" width="12.85546875" style="6" customWidth="1"/>
    <col min="25" max="25" width="15.140625" style="6" customWidth="1"/>
    <col min="26" max="26" width="9.140625" style="6"/>
    <col min="27" max="27" width="12.140625" style="6" customWidth="1"/>
    <col min="28" max="16384" width="9.140625" style="6"/>
  </cols>
  <sheetData>
    <row r="1" spans="2:27" x14ac:dyDescent="0.25">
      <c r="C1" s="2" t="s">
        <v>10</v>
      </c>
    </row>
    <row r="2" spans="2:27" s="2" customFormat="1" x14ac:dyDescent="0.25">
      <c r="C2" s="17" t="s">
        <v>6</v>
      </c>
      <c r="D2" s="3"/>
    </row>
    <row r="3" spans="2:27" s="2" customFormat="1" ht="15" customHeight="1" x14ac:dyDescent="0.25">
      <c r="D3" s="5"/>
      <c r="E3" s="4"/>
      <c r="F3" s="4"/>
    </row>
    <row r="4" spans="2:27" x14ac:dyDescent="0.25">
      <c r="C4" s="7"/>
    </row>
    <row r="5" spans="2:27" ht="33" customHeight="1" x14ac:dyDescent="0.25">
      <c r="B5" s="32" t="s">
        <v>8</v>
      </c>
      <c r="C5" s="12"/>
      <c r="D5" s="36" t="s">
        <v>11</v>
      </c>
      <c r="E5" s="37"/>
      <c r="F5" s="37"/>
      <c r="G5" s="36" t="s">
        <v>13</v>
      </c>
      <c r="H5" s="37"/>
      <c r="I5" s="37"/>
      <c r="J5" s="36" t="s">
        <v>14</v>
      </c>
      <c r="K5" s="37"/>
      <c r="L5" s="37"/>
      <c r="M5" s="36" t="s">
        <v>18</v>
      </c>
      <c r="N5" s="36"/>
      <c r="O5" s="36"/>
      <c r="P5" s="36" t="s">
        <v>12</v>
      </c>
      <c r="Q5" s="37"/>
      <c r="R5" s="37"/>
      <c r="S5" s="34" t="s">
        <v>15</v>
      </c>
      <c r="T5" s="35"/>
      <c r="U5" s="35"/>
      <c r="V5" s="34" t="s">
        <v>16</v>
      </c>
      <c r="W5" s="35"/>
      <c r="X5" s="35"/>
      <c r="Y5" s="34" t="s">
        <v>17</v>
      </c>
      <c r="Z5" s="35"/>
      <c r="AA5" s="35"/>
    </row>
    <row r="6" spans="2:27" ht="92.25" customHeight="1" x14ac:dyDescent="0.25">
      <c r="B6" s="33"/>
      <c r="C6" s="12" t="s">
        <v>3</v>
      </c>
      <c r="D6" s="11" t="s">
        <v>5</v>
      </c>
      <c r="E6" s="10" t="s">
        <v>4</v>
      </c>
      <c r="F6" s="16" t="s">
        <v>7</v>
      </c>
      <c r="G6" s="25" t="s">
        <v>5</v>
      </c>
      <c r="H6" s="10" t="s">
        <v>4</v>
      </c>
      <c r="I6" s="16" t="s">
        <v>7</v>
      </c>
      <c r="J6" s="28" t="s">
        <v>5</v>
      </c>
      <c r="K6" s="10" t="s">
        <v>4</v>
      </c>
      <c r="L6" s="16" t="s">
        <v>7</v>
      </c>
      <c r="M6" s="11" t="s">
        <v>5</v>
      </c>
      <c r="N6" s="10" t="s">
        <v>4</v>
      </c>
      <c r="O6" s="16" t="s">
        <v>7</v>
      </c>
      <c r="P6" s="28" t="s">
        <v>5</v>
      </c>
      <c r="Q6" s="10" t="s">
        <v>4</v>
      </c>
      <c r="R6" s="16" t="s">
        <v>7</v>
      </c>
      <c r="S6" s="11" t="s">
        <v>5</v>
      </c>
      <c r="T6" s="10" t="s">
        <v>4</v>
      </c>
      <c r="U6" s="16" t="s">
        <v>7</v>
      </c>
      <c r="V6" s="25" t="s">
        <v>5</v>
      </c>
      <c r="W6" s="10" t="s">
        <v>4</v>
      </c>
      <c r="X6" s="16" t="s">
        <v>7</v>
      </c>
      <c r="Y6" s="11" t="s">
        <v>5</v>
      </c>
      <c r="Z6" s="10" t="s">
        <v>4</v>
      </c>
      <c r="AA6" s="16" t="s">
        <v>7</v>
      </c>
    </row>
    <row r="7" spans="2:27" ht="19.5" customHeight="1" x14ac:dyDescent="0.25">
      <c r="B7" s="14"/>
      <c r="C7" s="13"/>
      <c r="D7" s="13">
        <v>7</v>
      </c>
      <c r="E7" s="12">
        <v>8</v>
      </c>
      <c r="F7" s="13">
        <v>9</v>
      </c>
      <c r="G7" s="12">
        <v>22</v>
      </c>
      <c r="H7" s="26">
        <v>23</v>
      </c>
      <c r="I7" s="12">
        <v>24</v>
      </c>
      <c r="J7" s="12">
        <v>22</v>
      </c>
      <c r="K7" s="29">
        <v>23</v>
      </c>
      <c r="L7" s="12">
        <v>24</v>
      </c>
      <c r="M7" s="12">
        <v>10</v>
      </c>
      <c r="N7" s="13">
        <v>11</v>
      </c>
      <c r="O7" s="12">
        <v>12</v>
      </c>
      <c r="P7" s="29">
        <v>19</v>
      </c>
      <c r="Q7" s="12">
        <v>20</v>
      </c>
      <c r="R7" s="29">
        <v>21</v>
      </c>
      <c r="S7" s="13">
        <v>19</v>
      </c>
      <c r="T7" s="12">
        <v>20</v>
      </c>
      <c r="U7" s="13">
        <v>21</v>
      </c>
      <c r="V7" s="26">
        <v>19</v>
      </c>
      <c r="W7" s="12">
        <v>20</v>
      </c>
      <c r="X7" s="26">
        <v>21</v>
      </c>
      <c r="Y7" s="12">
        <v>22</v>
      </c>
      <c r="Z7" s="13">
        <v>23</v>
      </c>
      <c r="AA7" s="12">
        <v>24</v>
      </c>
    </row>
    <row r="8" spans="2:27" s="23" customFormat="1" ht="95.25" customHeight="1" x14ac:dyDescent="0.25">
      <c r="B8" s="19"/>
      <c r="C8" s="20" t="s">
        <v>2</v>
      </c>
      <c r="D8" s="21">
        <v>30474206.5</v>
      </c>
      <c r="E8" s="22">
        <v>0.99987200737457582</v>
      </c>
      <c r="F8" s="24">
        <f>D8*E8/100</f>
        <v>304703.06026302348</v>
      </c>
      <c r="G8" s="21">
        <v>30081455.620000001</v>
      </c>
      <c r="H8" s="22">
        <v>1</v>
      </c>
      <c r="I8" s="24">
        <v>301163.46000000002</v>
      </c>
      <c r="J8" s="21">
        <v>30474206.5</v>
      </c>
      <c r="K8" s="22">
        <v>1.0061840330444698</v>
      </c>
      <c r="L8" s="24">
        <f>J8*K8/100</f>
        <v>306626.59999999998</v>
      </c>
      <c r="M8" s="21"/>
      <c r="N8" s="22">
        <v>1</v>
      </c>
      <c r="O8" s="24">
        <f>M8*N8/100</f>
        <v>0</v>
      </c>
      <c r="P8" s="21">
        <v>30662664</v>
      </c>
      <c r="Q8" s="22">
        <v>1</v>
      </c>
      <c r="R8" s="24">
        <f>P8*Q8/100</f>
        <v>306626.64</v>
      </c>
      <c r="S8" s="21">
        <v>42122166</v>
      </c>
      <c r="T8" s="31">
        <f>0.7*1.56%</f>
        <v>1.0920000000000001E-2</v>
      </c>
      <c r="U8" s="24">
        <f>+S8*T8</f>
        <v>459974.05272000004</v>
      </c>
      <c r="V8" s="21">
        <f>+S8</f>
        <v>42122166</v>
      </c>
      <c r="W8" s="31">
        <f>0.5*1.56%</f>
        <v>7.8000000000000005E-3</v>
      </c>
      <c r="X8" s="24">
        <f>+V8*W8</f>
        <v>328552.89480000001</v>
      </c>
      <c r="Y8" s="21">
        <f>+S8</f>
        <v>42122166</v>
      </c>
      <c r="Z8" s="31">
        <f>0.3*1.56%</f>
        <v>4.6800000000000001E-3</v>
      </c>
      <c r="AA8" s="24">
        <f>+Y8*Z8</f>
        <v>197131.73688000001</v>
      </c>
    </row>
    <row r="9" spans="2:27" ht="27.75" customHeight="1" x14ac:dyDescent="0.25">
      <c r="C9" s="15"/>
      <c r="D9" s="8"/>
      <c r="E9" s="18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</row>
    <row r="10" spans="2:27" ht="18" customHeight="1" x14ac:dyDescent="0.25">
      <c r="C10" s="1" t="s">
        <v>0</v>
      </c>
      <c r="I10" s="30"/>
      <c r="O10" s="1"/>
    </row>
    <row r="11" spans="2:27" ht="18.75" customHeight="1" x14ac:dyDescent="0.25">
      <c r="C11" s="1" t="s">
        <v>1</v>
      </c>
      <c r="O11" s="1"/>
    </row>
    <row r="13" spans="2:27" ht="37.5" customHeight="1" x14ac:dyDescent="0.25">
      <c r="C13" s="27" t="s">
        <v>9</v>
      </c>
    </row>
  </sheetData>
  <mergeCells count="9">
    <mergeCell ref="B5:B6"/>
    <mergeCell ref="Y5:AA5"/>
    <mergeCell ref="S5:U5"/>
    <mergeCell ref="D5:F5"/>
    <mergeCell ref="M5:O5"/>
    <mergeCell ref="P5:R5"/>
    <mergeCell ref="G5:I5"/>
    <mergeCell ref="V5:X5"/>
    <mergeCell ref="J5:L5"/>
  </mergeCells>
  <pageMargins left="0" right="0" top="0" bottom="0" header="0" footer="0"/>
  <pageSetup scale="6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Yntanekan-npast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2022-02-27T13:20:24Z</dcterms:modified>
</cp:coreProperties>
</file>